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93" i="1"/>
  <c r="D92"/>
  <c r="D80"/>
  <c r="D88"/>
  <c r="D78"/>
  <c r="D66"/>
  <c r="D47"/>
  <c r="D18"/>
  <c r="D11"/>
  <c r="D79"/>
  <c r="D94"/>
  <c r="D95"/>
  <c r="D83"/>
  <c r="D85"/>
  <c r="D87"/>
  <c r="D89"/>
  <c r="D82"/>
  <c r="D84"/>
  <c r="D86"/>
</calcChain>
</file>

<file path=xl/sharedStrings.xml><?xml version="1.0" encoding="utf-8"?>
<sst xmlns="http://schemas.openxmlformats.org/spreadsheetml/2006/main" count="150" uniqueCount="139">
  <si>
    <t>Отчет о проделанной работе за 2012г. по адресу ул.Революционная №5</t>
  </si>
  <si>
    <t>№ пп</t>
  </si>
  <si>
    <t>Обоснование</t>
  </si>
  <si>
    <t>Наименование</t>
  </si>
  <si>
    <t xml:space="preserve"> стоимость всего , руб.</t>
  </si>
  <si>
    <t>Кровельные работы</t>
  </si>
  <si>
    <t>ТЕРр68-27-02</t>
  </si>
  <si>
    <t>Слухового окна</t>
  </si>
  <si>
    <t>ТЕРр65-35-01</t>
  </si>
  <si>
    <r>
      <t>Прочистка вентиляционных каналов</t>
    </r>
    <r>
      <rPr>
        <i/>
        <sz val="12"/>
        <rFont val="Times New Roman"/>
        <family val="1"/>
        <charset val="204"/>
      </rPr>
      <t xml:space="preserve">
</t>
    </r>
  </si>
  <si>
    <t>Калькуляция №9</t>
  </si>
  <si>
    <t>Профосмотр вентканалов</t>
  </si>
  <si>
    <t>Калькуляция №10</t>
  </si>
  <si>
    <t>Профосмотр кровли с очисткой оголовок</t>
  </si>
  <si>
    <t>Калькуляция №34</t>
  </si>
  <si>
    <t>Очистка кровли от снега  толщ. 30 см с а/вышки</t>
  </si>
  <si>
    <t>Переход</t>
  </si>
  <si>
    <t>ИТОГО</t>
  </si>
  <si>
    <t xml:space="preserve"> Плотничные работы</t>
  </si>
  <si>
    <t>ТЕРр56-02-02</t>
  </si>
  <si>
    <t>Укрепление оконныъх и дверных  блоков</t>
  </si>
  <si>
    <t>ТЕРр56-12-06</t>
  </si>
  <si>
    <r>
      <t xml:space="preserve">Смена дверных приборов: замков </t>
    </r>
    <r>
      <rPr>
        <i/>
        <sz val="12"/>
        <rFont val="Times New Roman"/>
        <family val="1"/>
        <charset val="204"/>
      </rPr>
      <t xml:space="preserve">
</t>
    </r>
  </si>
  <si>
    <t>ТЕРр56-12-07</t>
  </si>
  <si>
    <r>
      <t>Смена дверных приборов: пружин</t>
    </r>
    <r>
      <rPr>
        <i/>
        <sz val="12"/>
        <rFont val="Times New Roman"/>
        <family val="1"/>
        <charset val="204"/>
      </rPr>
      <t xml:space="preserve">
</t>
    </r>
  </si>
  <si>
    <t>ТЕРр63-02-06</t>
  </si>
  <si>
    <r>
      <t xml:space="preserve">Смена стекол в деревянных переплетах </t>
    </r>
    <r>
      <rPr>
        <i/>
        <sz val="12"/>
        <rFont val="Times New Roman"/>
        <family val="1"/>
        <charset val="204"/>
      </rPr>
      <t xml:space="preserve">
</t>
    </r>
  </si>
  <si>
    <t>Сантехнические работы</t>
  </si>
  <si>
    <t>ТЕРр65-05-01</t>
  </si>
  <si>
    <r>
      <t>Смена арматуры вентилей и клапанов обратных муфтовых диаметром до: 20 мм</t>
    </r>
    <r>
      <rPr>
        <i/>
        <sz val="12"/>
        <rFont val="Times New Roman"/>
        <family val="1"/>
        <charset val="204"/>
      </rPr>
      <t xml:space="preserve">
</t>
    </r>
  </si>
  <si>
    <t>ТЕРр65-06-26</t>
  </si>
  <si>
    <r>
      <t>Регулировка смывного бачка</t>
    </r>
    <r>
      <rPr>
        <i/>
        <sz val="12"/>
        <rFont val="Times New Roman"/>
        <family val="1"/>
        <charset val="204"/>
      </rPr>
      <t xml:space="preserve">
</t>
    </r>
  </si>
  <si>
    <t>ТЕРр65-08-02</t>
  </si>
  <si>
    <r>
      <t xml:space="preserve">Смена полиэтиленовых канализационных труб </t>
    </r>
    <r>
      <rPr>
        <i/>
        <sz val="12"/>
        <rFont val="Times New Roman"/>
        <family val="1"/>
        <charset val="204"/>
      </rPr>
      <t xml:space="preserve">
</t>
    </r>
  </si>
  <si>
    <t>ТЕРр65-09-02</t>
  </si>
  <si>
    <r>
      <t>Смена внутренних трубопроводов из стальных труб диаметром: 20 мм</t>
    </r>
    <r>
      <rPr>
        <i/>
        <sz val="12"/>
        <rFont val="Times New Roman"/>
        <family val="1"/>
        <charset val="204"/>
      </rPr>
      <t xml:space="preserve">
</t>
    </r>
  </si>
  <si>
    <t>ТЕРр65-09-05</t>
  </si>
  <si>
    <r>
      <t>Смена внутренних трубопроводов из стальных труб диаметром: 40 мм</t>
    </r>
    <r>
      <rPr>
        <i/>
        <sz val="12"/>
        <rFont val="Times New Roman"/>
        <family val="1"/>
        <charset val="204"/>
      </rPr>
      <t xml:space="preserve">
</t>
    </r>
  </si>
  <si>
    <t>ТЕРр65-10-01</t>
  </si>
  <si>
    <r>
      <t>Прочистка внутренней канализации</t>
    </r>
    <r>
      <rPr>
        <i/>
        <sz val="12"/>
        <rFont val="Times New Roman"/>
        <family val="1"/>
        <charset val="204"/>
      </rPr>
      <t xml:space="preserve">
</t>
    </r>
  </si>
  <si>
    <t>ТЕРр65-16-01</t>
  </si>
  <si>
    <r>
      <t>Смена сгонов у трубопроводов диаметром до: 20 мм</t>
    </r>
    <r>
      <rPr>
        <i/>
        <sz val="12"/>
        <rFont val="Times New Roman"/>
        <family val="1"/>
        <charset val="204"/>
      </rPr>
      <t xml:space="preserve">
</t>
    </r>
  </si>
  <si>
    <t>ТЕРр65-16-02</t>
  </si>
  <si>
    <r>
      <t>Смена сгонов у трубопроводов диаметром до: 32 мм</t>
    </r>
    <r>
      <rPr>
        <i/>
        <sz val="12"/>
        <rFont val="Times New Roman"/>
        <family val="1"/>
        <charset val="204"/>
      </rPr>
      <t xml:space="preserve">
</t>
    </r>
  </si>
  <si>
    <t>ТЕРр65-16-03</t>
  </si>
  <si>
    <r>
      <t>Смена сгонов у трубопроводов диаметром до: 50 мм</t>
    </r>
    <r>
      <rPr>
        <i/>
        <sz val="12"/>
        <rFont val="Times New Roman"/>
        <family val="1"/>
        <charset val="204"/>
      </rPr>
      <t xml:space="preserve">
</t>
    </r>
  </si>
  <si>
    <t>ТЕРр65-17-01</t>
  </si>
  <si>
    <r>
      <t>Установка заглушек на трубопроводах диаметром до: 100 мм</t>
    </r>
    <r>
      <rPr>
        <i/>
        <sz val="12"/>
        <rFont val="Times New Roman"/>
        <family val="1"/>
        <charset val="204"/>
      </rPr>
      <t xml:space="preserve">
</t>
    </r>
  </si>
  <si>
    <t>ТЕРр65-18-01</t>
  </si>
  <si>
    <r>
      <t>Ремонт задвижек диаметром: 100 мм без снятия с места</t>
    </r>
    <r>
      <rPr>
        <i/>
        <sz val="12"/>
        <rFont val="Times New Roman"/>
        <family val="1"/>
        <charset val="204"/>
      </rPr>
      <t xml:space="preserve">
</t>
    </r>
  </si>
  <si>
    <t>ТЕРр65-18-02</t>
  </si>
  <si>
    <r>
      <t>Ремонт задвижек диаметром: 100 мм со снятием с места</t>
    </r>
    <r>
      <rPr>
        <i/>
        <sz val="12"/>
        <rFont val="Times New Roman"/>
        <family val="1"/>
        <charset val="204"/>
      </rPr>
      <t xml:space="preserve">
</t>
    </r>
  </si>
  <si>
    <t>ТЕРр65-22-01</t>
  </si>
  <si>
    <r>
      <t>Прочистка и промывка отопительных приборов радиаторов весом до: 80 кг внутри здания</t>
    </r>
    <r>
      <rPr>
        <i/>
        <sz val="12"/>
        <rFont val="Times New Roman"/>
        <family val="1"/>
        <charset val="204"/>
      </rPr>
      <t xml:space="preserve">
</t>
    </r>
  </si>
  <si>
    <t>ТЕР16-07-005-01</t>
  </si>
  <si>
    <r>
      <t>Гидравлическое испытание трубопроводов систем отопления, водопровода и горячего водоснабжения диаметром до: 50 мм</t>
    </r>
    <r>
      <rPr>
        <i/>
        <sz val="12"/>
        <rFont val="Times New Roman"/>
        <family val="1"/>
        <charset val="204"/>
      </rPr>
      <t xml:space="preserve">
</t>
    </r>
  </si>
  <si>
    <r>
      <t>Демонтаж заглушек на трубопроводах диаметром до: 100 мм</t>
    </r>
    <r>
      <rPr>
        <i/>
        <sz val="12"/>
        <rFont val="Times New Roman"/>
        <family val="1"/>
        <charset val="204"/>
      </rPr>
      <t xml:space="preserve">
</t>
    </r>
  </si>
  <si>
    <t>ТЕР16-07-003-07</t>
  </si>
  <si>
    <r>
      <t>Временная заделка свищей на внутренних трубопроводах(установка хомутов) диаметром: 80 мм</t>
    </r>
    <r>
      <rPr>
        <i/>
        <sz val="12"/>
        <rFont val="Times New Roman"/>
        <family val="1"/>
        <charset val="204"/>
      </rPr>
      <t xml:space="preserve">
</t>
    </r>
  </si>
  <si>
    <t>Калькуляция №1</t>
  </si>
  <si>
    <t>Профобход ХВС, ГВС</t>
  </si>
  <si>
    <t>Калькуляция №2</t>
  </si>
  <si>
    <t>Профобход ЦО</t>
  </si>
  <si>
    <t>Калькуляция №3</t>
  </si>
  <si>
    <t>Профобход ЦО чердаков и подвалов</t>
  </si>
  <si>
    <t>Калькуляция №5</t>
  </si>
  <si>
    <t>Профобход элеваторного узла</t>
  </si>
  <si>
    <t>Калькуляция №12</t>
  </si>
  <si>
    <t>Промывка систем центрального отопления (работа)</t>
  </si>
  <si>
    <t>Калькуляция №12а</t>
  </si>
  <si>
    <t>Промывка систем центрального отопления, диам. 50мм</t>
  </si>
  <si>
    <t>Калькуляция №12е</t>
  </si>
  <si>
    <t>Промывка систем центрального отопления, даим. 20мм</t>
  </si>
  <si>
    <t>Калькуляция №36</t>
  </si>
  <si>
    <t>Ликвидация воздушных пробок в стояке</t>
  </si>
  <si>
    <t>Калькуляция №38</t>
  </si>
  <si>
    <t>Ремонт труб д. 40 б/у на сварке</t>
  </si>
  <si>
    <t>Слив и наполнение системв ц/о с водой</t>
  </si>
  <si>
    <t>Электрические работы</t>
  </si>
  <si>
    <t>ТЕРр67-09-01</t>
  </si>
  <si>
    <t>ТЕРр67-11-01</t>
  </si>
  <si>
    <t>ТЕР46-03-011-02,</t>
  </si>
  <si>
    <t>ТЕРм08-02-403-03</t>
  </si>
  <si>
    <t>Калькуляция №41</t>
  </si>
  <si>
    <t>Смена электролампочек</t>
  </si>
  <si>
    <t>Калькуляция №6</t>
  </si>
  <si>
    <t>Профобход линий эл. сетей, чердаков и подвалов</t>
  </si>
  <si>
    <t>Калькуляция №7</t>
  </si>
  <si>
    <t>Профобход вводных шкафов</t>
  </si>
  <si>
    <t>Калькуляция №8</t>
  </si>
  <si>
    <t>Профобход линий эл. сетей, лестничных клеток</t>
  </si>
  <si>
    <t>Отделочные работы</t>
  </si>
  <si>
    <t>ТЕРр61-10-01</t>
  </si>
  <si>
    <r>
      <t>Окраска известковыми составами бордюр</t>
    </r>
    <r>
      <rPr>
        <i/>
        <sz val="12"/>
        <rFont val="Times New Roman"/>
        <family val="1"/>
        <charset val="204"/>
      </rPr>
      <t xml:space="preserve">
</t>
    </r>
  </si>
  <si>
    <t>ТЕРр61-26-02</t>
  </si>
  <si>
    <r>
      <t>Перетирка штукатурки фасадов гладких с: земли и лесов</t>
    </r>
    <r>
      <rPr>
        <i/>
        <sz val="12"/>
        <rFont val="Times New Roman"/>
        <family val="1"/>
        <charset val="204"/>
      </rPr>
      <t xml:space="preserve">
</t>
    </r>
  </si>
  <si>
    <t>ТЕР15-04-011-03</t>
  </si>
  <si>
    <r>
      <t>Окраска фасадов с лесов с подготовкой поверхности: цементная</t>
    </r>
    <r>
      <rPr>
        <i/>
        <sz val="12"/>
        <rFont val="Times New Roman"/>
        <family val="1"/>
        <charset val="204"/>
      </rPr>
      <t xml:space="preserve">
</t>
    </r>
  </si>
  <si>
    <t>ТЕРр52-15-01</t>
  </si>
  <si>
    <r>
      <t>Герметизация вводов в подвальное помещение</t>
    </r>
    <r>
      <rPr>
        <i/>
        <sz val="12"/>
        <rFont val="Times New Roman"/>
        <family val="1"/>
        <charset val="204"/>
      </rPr>
      <t xml:space="preserve">
</t>
    </r>
  </si>
  <si>
    <t>ТЕРр62-01-04</t>
  </si>
  <si>
    <r>
      <t>Окраска известковыми составами элев.уз.</t>
    </r>
    <r>
      <rPr>
        <i/>
        <sz val="12"/>
        <rFont val="Times New Roman"/>
        <family val="1"/>
        <charset val="204"/>
      </rPr>
      <t xml:space="preserve">
</t>
    </r>
  </si>
  <si>
    <t>ТЕРр62-31-01</t>
  </si>
  <si>
    <r>
      <t>Окраска масляными составами ранее окрашенных металлических труб ( элев.узел)</t>
    </r>
    <r>
      <rPr>
        <i/>
        <sz val="12"/>
        <rFont val="Times New Roman"/>
        <family val="1"/>
        <charset val="204"/>
      </rPr>
      <t xml:space="preserve">
</t>
    </r>
  </si>
  <si>
    <r>
      <t>Окраска масляными составами ранее окрашенных металлических покрытий МАФ за: 1 раз с земли и лесов</t>
    </r>
    <r>
      <rPr>
        <i/>
        <sz val="12"/>
        <rFont val="Times New Roman"/>
        <family val="1"/>
        <charset val="204"/>
      </rPr>
      <t xml:space="preserve">
</t>
    </r>
  </si>
  <si>
    <t>Благоустройство</t>
  </si>
  <si>
    <t>ТЕР10-01-060-01прим.</t>
  </si>
  <si>
    <r>
      <t>Ремонт скамеек с установкой скамеечного бруса</t>
    </r>
    <r>
      <rPr>
        <i/>
        <sz val="12"/>
        <rFont val="Times New Roman"/>
        <family val="1"/>
        <charset val="204"/>
      </rPr>
      <t xml:space="preserve">
</t>
    </r>
  </si>
  <si>
    <t>ТЕРр68-23-01</t>
  </si>
  <si>
    <r>
      <t>Ремонт металлических ограждений: мелкий</t>
    </r>
    <r>
      <rPr>
        <i/>
        <sz val="12"/>
        <rFont val="Times New Roman"/>
        <family val="1"/>
        <charset val="204"/>
      </rPr>
      <t xml:space="preserve">
</t>
    </r>
  </si>
  <si>
    <t>ТЕРр68-05-04</t>
  </si>
  <si>
    <r>
      <t>Вырезка сухих ветвей деревьев лиственных пород диаметром: более 350 мм при количестве срезанных ветвей до 15</t>
    </r>
    <r>
      <rPr>
        <i/>
        <sz val="12"/>
        <rFont val="Times New Roman"/>
        <family val="1"/>
        <charset val="204"/>
      </rPr>
      <t xml:space="preserve">
</t>
    </r>
  </si>
  <si>
    <t>Подрядные организации</t>
  </si>
  <si>
    <t>договор</t>
  </si>
  <si>
    <t>Обследование и прочистка вентканалов</t>
  </si>
  <si>
    <t>Обследование и прочистка дымоходов, 4 раза в год</t>
  </si>
  <si>
    <t>Обслуживание ВДГО</t>
  </si>
  <si>
    <t>Итого</t>
  </si>
  <si>
    <t>Всего  расход по текущему ремонту  жилищного фонда</t>
  </si>
  <si>
    <t>Начислено населению - за год по услуге " Текущий ремонт"</t>
  </si>
  <si>
    <t>Уборка мест общего пользования</t>
  </si>
  <si>
    <t>Вывоз ТБО с размещением на полигоне "Табигат"</t>
  </si>
  <si>
    <t>Санитарная очистка придомовой территории</t>
  </si>
  <si>
    <t>Услуги по предоставлению аварийно-диспетчерских работ</t>
  </si>
  <si>
    <t>Услуги подрядных организаций</t>
  </si>
  <si>
    <t>Ремонт и поверка домовых приборов учета ХВС,ГВС,отопления</t>
  </si>
  <si>
    <t>Услуги банков за прием платежей от населения, перечисление платежей за ЖКУ организациям</t>
  </si>
  <si>
    <t>Начисление платежей населению,регистрация и снятие с регистрации</t>
  </si>
  <si>
    <t>Услуги по управлению домом</t>
  </si>
  <si>
    <t>Всего начислено</t>
  </si>
  <si>
    <t>Всего оплачено</t>
  </si>
  <si>
    <t>Сумма задолженности</t>
  </si>
  <si>
    <t>Процент оплаты, %</t>
  </si>
  <si>
    <t>Всего затрат с учетом фактического расхода по текущему ремонту</t>
  </si>
  <si>
    <t>Прибыль +, Убытки -</t>
  </si>
  <si>
    <r>
      <t>Смена выключателей</t>
    </r>
    <r>
      <rPr>
        <i/>
        <sz val="12"/>
        <rFont val="Times New Roman"/>
        <family val="1"/>
        <charset val="204"/>
      </rPr>
      <t xml:space="preserve">
</t>
    </r>
  </si>
  <si>
    <r>
      <t>Смена патронов</t>
    </r>
    <r>
      <rPr>
        <i/>
        <sz val="12"/>
        <rFont val="Times New Roman"/>
        <family val="1"/>
        <charset val="204"/>
      </rPr>
      <t xml:space="preserve">
</t>
    </r>
  </si>
  <si>
    <r>
      <t>Пробивка в кирпичных стенах борозд площадью сечения до: 50 см2</t>
    </r>
    <r>
      <rPr>
        <i/>
        <sz val="12"/>
        <rFont val="Times New Roman"/>
        <family val="1"/>
        <charset val="204"/>
      </rPr>
      <t xml:space="preserve">
</t>
    </r>
  </si>
  <si>
    <r>
      <t>Провода групповых осветительных сетей. Провод в защитной оболочке или кабель двух-трехжильные под штукатурку по стенам или в бороздах</t>
    </r>
    <r>
      <rPr>
        <i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</si>
</sst>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2" fontId="3" fillId="0" borderId="0" xfId="0" applyNumberFormat="1" applyFont="1"/>
    <xf numFmtId="49" fontId="4" fillId="0" borderId="2" xfId="0" applyNumberFormat="1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/>
    </xf>
    <xf numFmtId="2" fontId="1" fillId="2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49" fontId="1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5"/>
  <sheetViews>
    <sheetView tabSelected="1" topLeftCell="A55" workbookViewId="0">
      <selection activeCell="F3" sqref="F3"/>
    </sheetView>
  </sheetViews>
  <sheetFormatPr defaultRowHeight="15.75"/>
  <cols>
    <col min="1" max="1" width="10.42578125" style="31" customWidth="1"/>
    <col min="2" max="2" width="22.85546875" style="31" customWidth="1"/>
    <col min="3" max="3" width="43.28515625" style="31" customWidth="1"/>
    <col min="4" max="4" width="28" style="31" customWidth="1"/>
    <col min="5" max="16384" width="9.140625" style="31"/>
  </cols>
  <sheetData>
    <row r="1" spans="1:4">
      <c r="A1" s="51" t="s">
        <v>0</v>
      </c>
      <c r="B1" s="51"/>
      <c r="C1" s="51"/>
      <c r="D1" s="51"/>
    </row>
    <row r="2" spans="1:4">
      <c r="A2" s="1" t="s">
        <v>1</v>
      </c>
      <c r="B2" s="2" t="s">
        <v>2</v>
      </c>
      <c r="C2" s="3" t="s">
        <v>3</v>
      </c>
      <c r="D2" s="1" t="s">
        <v>4</v>
      </c>
    </row>
    <row r="3" spans="1:4">
      <c r="A3" s="4">
        <v>1</v>
      </c>
      <c r="B3" s="5">
        <v>2</v>
      </c>
      <c r="C3" s="6">
        <v>3</v>
      </c>
      <c r="D3" s="4">
        <v>7</v>
      </c>
    </row>
    <row r="4" spans="1:4" ht="33.75" customHeight="1">
      <c r="A4" s="4"/>
      <c r="B4" s="5"/>
      <c r="C4" s="32" t="s">
        <v>5</v>
      </c>
      <c r="D4" s="4"/>
    </row>
    <row r="5" spans="1:4">
      <c r="A5" s="4">
        <v>6</v>
      </c>
      <c r="B5" s="5" t="s">
        <v>6</v>
      </c>
      <c r="C5" s="6" t="s">
        <v>7</v>
      </c>
      <c r="D5" s="7">
        <v>649.71929999999998</v>
      </c>
    </row>
    <row r="6" spans="1:4" ht="39" customHeight="1">
      <c r="A6" s="4">
        <v>13</v>
      </c>
      <c r="B6" s="5" t="s">
        <v>8</v>
      </c>
      <c r="C6" s="6" t="s">
        <v>9</v>
      </c>
      <c r="D6" s="7">
        <v>537.54899999999998</v>
      </c>
    </row>
    <row r="7" spans="1:4" ht="24" customHeight="1">
      <c r="A7" s="4">
        <v>38</v>
      </c>
      <c r="B7" s="33" t="s">
        <v>10</v>
      </c>
      <c r="C7" s="25" t="s">
        <v>11</v>
      </c>
      <c r="D7" s="34">
        <v>524.52959999999996</v>
      </c>
    </row>
    <row r="8" spans="1:4" ht="33.75" customHeight="1">
      <c r="A8" s="4">
        <v>39</v>
      </c>
      <c r="B8" s="33" t="s">
        <v>12</v>
      </c>
      <c r="C8" s="25" t="s">
        <v>13</v>
      </c>
      <c r="D8" s="34">
        <v>791.19810000000007</v>
      </c>
    </row>
    <row r="9" spans="1:4" ht="36.75" customHeight="1">
      <c r="A9" s="4">
        <v>42</v>
      </c>
      <c r="B9" s="33" t="s">
        <v>14</v>
      </c>
      <c r="C9" s="25" t="s">
        <v>15</v>
      </c>
      <c r="D9" s="34">
        <v>9456</v>
      </c>
    </row>
    <row r="10" spans="1:4">
      <c r="A10" s="4"/>
      <c r="B10" s="33"/>
      <c r="C10" s="25" t="s">
        <v>16</v>
      </c>
      <c r="D10" s="34">
        <v>2456</v>
      </c>
    </row>
    <row r="11" spans="1:4">
      <c r="A11" s="4"/>
      <c r="B11" s="33" t="s">
        <v>17</v>
      </c>
      <c r="C11" s="25"/>
      <c r="D11" s="34">
        <f>SUM(D5:D10)</f>
        <v>14414.995999999999</v>
      </c>
    </row>
    <row r="12" spans="1:4" ht="39.75" customHeight="1">
      <c r="A12" s="8"/>
      <c r="B12" s="9"/>
      <c r="C12" s="35" t="s">
        <v>18</v>
      </c>
      <c r="D12" s="10"/>
    </row>
    <row r="13" spans="1:4" ht="36.75" customHeight="1">
      <c r="A13" s="4">
        <v>1</v>
      </c>
      <c r="B13" s="5" t="s">
        <v>19</v>
      </c>
      <c r="C13" s="6" t="s">
        <v>20</v>
      </c>
      <c r="D13" s="7">
        <v>1871.2919999999999</v>
      </c>
    </row>
    <row r="14" spans="1:4" ht="26.25" customHeight="1">
      <c r="A14" s="4">
        <v>12</v>
      </c>
      <c r="B14" s="5" t="s">
        <v>21</v>
      </c>
      <c r="C14" s="6" t="s">
        <v>22</v>
      </c>
      <c r="D14" s="7">
        <v>1336.7882000000002</v>
      </c>
    </row>
    <row r="15" spans="1:4" ht="30" customHeight="1">
      <c r="A15" s="4">
        <v>13</v>
      </c>
      <c r="B15" s="5" t="s">
        <v>23</v>
      </c>
      <c r="C15" s="6" t="s">
        <v>24</v>
      </c>
      <c r="D15" s="7">
        <v>250.62700000000001</v>
      </c>
    </row>
    <row r="16" spans="1:4" ht="30.75" customHeight="1">
      <c r="A16" s="4">
        <v>39</v>
      </c>
      <c r="B16" s="5" t="s">
        <v>25</v>
      </c>
      <c r="C16" s="6" t="s">
        <v>26</v>
      </c>
      <c r="D16" s="7">
        <v>2296.4333999999999</v>
      </c>
    </row>
    <row r="17" spans="1:4">
      <c r="A17" s="4"/>
      <c r="B17" s="5"/>
      <c r="C17" s="6" t="s">
        <v>16</v>
      </c>
      <c r="D17" s="7">
        <v>1114.23</v>
      </c>
    </row>
    <row r="18" spans="1:4">
      <c r="A18" s="4"/>
      <c r="B18" s="33" t="s">
        <v>17</v>
      </c>
      <c r="C18" s="6"/>
      <c r="D18" s="7">
        <f>SUM(D13:D17)</f>
        <v>6869.3706000000002</v>
      </c>
    </row>
    <row r="19" spans="1:4">
      <c r="A19" s="11"/>
      <c r="B19" s="12"/>
      <c r="C19" s="36" t="s">
        <v>27</v>
      </c>
      <c r="D19" s="13"/>
    </row>
    <row r="20" spans="1:4" ht="51" customHeight="1">
      <c r="A20" s="4">
        <v>1</v>
      </c>
      <c r="B20" s="5" t="s">
        <v>28</v>
      </c>
      <c r="C20" s="6" t="s">
        <v>29</v>
      </c>
      <c r="D20" s="7">
        <v>494.45729999999998</v>
      </c>
    </row>
    <row r="21" spans="1:4" ht="29.25" customHeight="1">
      <c r="A21" s="4">
        <v>21</v>
      </c>
      <c r="B21" s="5" t="s">
        <v>30</v>
      </c>
      <c r="C21" s="6" t="s">
        <v>31</v>
      </c>
      <c r="D21" s="7">
        <v>279.30400000000003</v>
      </c>
    </row>
    <row r="22" spans="1:4" ht="43.5" customHeight="1">
      <c r="A22" s="4">
        <v>25</v>
      </c>
      <c r="B22" s="5" t="s">
        <v>32</v>
      </c>
      <c r="C22" s="6" t="s">
        <v>33</v>
      </c>
      <c r="D22" s="7">
        <v>2711.6886</v>
      </c>
    </row>
    <row r="23" spans="1:4" ht="46.5" customHeight="1">
      <c r="A23" s="4">
        <v>27</v>
      </c>
      <c r="B23" s="5" t="s">
        <v>34</v>
      </c>
      <c r="C23" s="6" t="s">
        <v>35</v>
      </c>
      <c r="D23" s="7">
        <v>2125.8784000000001</v>
      </c>
    </row>
    <row r="24" spans="1:4" ht="36" customHeight="1">
      <c r="A24" s="4">
        <v>30</v>
      </c>
      <c r="B24" s="5" t="s">
        <v>36</v>
      </c>
      <c r="C24" s="6" t="s">
        <v>37</v>
      </c>
      <c r="D24" s="7">
        <v>2507.2458000000001</v>
      </c>
    </row>
    <row r="25" spans="1:4" ht="40.5" customHeight="1">
      <c r="A25" s="4">
        <v>32</v>
      </c>
      <c r="B25" s="5" t="s">
        <v>38</v>
      </c>
      <c r="C25" s="6" t="s">
        <v>39</v>
      </c>
      <c r="D25" s="7">
        <v>5085.68</v>
      </c>
    </row>
    <row r="26" spans="1:4" ht="41.25" customHeight="1">
      <c r="A26" s="4">
        <v>38</v>
      </c>
      <c r="B26" s="5" t="s">
        <v>40</v>
      </c>
      <c r="C26" s="6" t="s">
        <v>41</v>
      </c>
      <c r="D26" s="7">
        <v>548.60040000000004</v>
      </c>
    </row>
    <row r="27" spans="1:4" ht="42" customHeight="1">
      <c r="A27" s="4">
        <v>39</v>
      </c>
      <c r="B27" s="5" t="s">
        <v>42</v>
      </c>
      <c r="C27" s="6" t="s">
        <v>43</v>
      </c>
      <c r="D27" s="7">
        <v>798.60059999999999</v>
      </c>
    </row>
    <row r="28" spans="1:4" ht="38.25" customHeight="1">
      <c r="A28" s="4">
        <v>40</v>
      </c>
      <c r="B28" s="5" t="s">
        <v>44</v>
      </c>
      <c r="C28" s="6" t="s">
        <v>45</v>
      </c>
      <c r="D28" s="7">
        <v>1304.346</v>
      </c>
    </row>
    <row r="29" spans="1:4" ht="56.25" customHeight="1">
      <c r="A29" s="4">
        <v>41</v>
      </c>
      <c r="B29" s="5" t="s">
        <v>46</v>
      </c>
      <c r="C29" s="6" t="s">
        <v>47</v>
      </c>
      <c r="D29" s="7">
        <v>399.28320000000002</v>
      </c>
    </row>
    <row r="30" spans="1:4" ht="47.25" customHeight="1">
      <c r="A30" s="4">
        <v>43</v>
      </c>
      <c r="B30" s="5" t="s">
        <v>48</v>
      </c>
      <c r="C30" s="6" t="s">
        <v>49</v>
      </c>
      <c r="D30" s="7">
        <v>272.32349999999997</v>
      </c>
    </row>
    <row r="31" spans="1:4" ht="40.5" customHeight="1">
      <c r="A31" s="4">
        <v>44</v>
      </c>
      <c r="B31" s="5" t="s">
        <v>50</v>
      </c>
      <c r="C31" s="6" t="s">
        <v>51</v>
      </c>
      <c r="D31" s="7">
        <v>537.71360000000004</v>
      </c>
    </row>
    <row r="32" spans="1:4" ht="61.5" customHeight="1">
      <c r="A32" s="4">
        <v>49</v>
      </c>
      <c r="B32" s="5" t="s">
        <v>52</v>
      </c>
      <c r="C32" s="6" t="s">
        <v>53</v>
      </c>
      <c r="D32" s="7">
        <v>872.50620000000004</v>
      </c>
    </row>
    <row r="33" spans="1:4" ht="81" customHeight="1">
      <c r="A33" s="4">
        <v>53</v>
      </c>
      <c r="B33" s="5" t="s">
        <v>54</v>
      </c>
      <c r="C33" s="6" t="s">
        <v>55</v>
      </c>
      <c r="D33" s="7">
        <v>22528.124599999999</v>
      </c>
    </row>
    <row r="34" spans="1:4" ht="54.75" customHeight="1">
      <c r="A34" s="4">
        <v>56</v>
      </c>
      <c r="B34" s="5" t="s">
        <v>46</v>
      </c>
      <c r="C34" s="6" t="s">
        <v>56</v>
      </c>
      <c r="D34" s="7">
        <v>1419.1884</v>
      </c>
    </row>
    <row r="35" spans="1:4" ht="64.5" customHeight="1">
      <c r="A35" s="4">
        <v>65</v>
      </c>
      <c r="B35" s="5" t="s">
        <v>57</v>
      </c>
      <c r="C35" s="6" t="s">
        <v>58</v>
      </c>
      <c r="D35" s="7">
        <v>3094.3500000000004</v>
      </c>
    </row>
    <row r="36" spans="1:4" ht="27.75" customHeight="1">
      <c r="A36" s="4">
        <v>98</v>
      </c>
      <c r="B36" s="37" t="s">
        <v>59</v>
      </c>
      <c r="C36" s="38" t="s">
        <v>60</v>
      </c>
      <c r="D36" s="39">
        <v>6263.232</v>
      </c>
    </row>
    <row r="37" spans="1:4">
      <c r="A37" s="4">
        <v>99</v>
      </c>
      <c r="B37" s="37" t="s">
        <v>61</v>
      </c>
      <c r="C37" s="38" t="s">
        <v>62</v>
      </c>
      <c r="D37" s="39">
        <v>2625.9100000000003</v>
      </c>
    </row>
    <row r="38" spans="1:4" ht="27.75" customHeight="1">
      <c r="A38" s="4">
        <v>100</v>
      </c>
      <c r="B38" s="37" t="s">
        <v>63</v>
      </c>
      <c r="C38" s="38" t="s">
        <v>64</v>
      </c>
      <c r="D38" s="39">
        <v>790.05640000000005</v>
      </c>
    </row>
    <row r="39" spans="1:4" ht="36" customHeight="1">
      <c r="A39" s="4">
        <v>102</v>
      </c>
      <c r="B39" s="37" t="s">
        <v>65</v>
      </c>
      <c r="C39" s="38" t="s">
        <v>66</v>
      </c>
      <c r="D39" s="39">
        <v>163.1</v>
      </c>
    </row>
    <row r="40" spans="1:4" ht="40.5" customHeight="1">
      <c r="A40" s="4">
        <v>103</v>
      </c>
      <c r="B40" s="37" t="s">
        <v>67</v>
      </c>
      <c r="C40" s="38" t="s">
        <v>68</v>
      </c>
      <c r="D40" s="39">
        <v>1407.5061000000001</v>
      </c>
    </row>
    <row r="41" spans="1:4" ht="44.25" customHeight="1">
      <c r="A41" s="4">
        <v>104</v>
      </c>
      <c r="B41" s="37" t="s">
        <v>69</v>
      </c>
      <c r="C41" s="38" t="s">
        <v>70</v>
      </c>
      <c r="D41" s="39">
        <v>61.963000000000001</v>
      </c>
    </row>
    <row r="42" spans="1:4" ht="32.25" customHeight="1">
      <c r="A42" s="4">
        <v>109</v>
      </c>
      <c r="B42" s="37" t="s">
        <v>71</v>
      </c>
      <c r="C42" s="38" t="s">
        <v>72</v>
      </c>
      <c r="D42" s="39">
        <v>14.2393</v>
      </c>
    </row>
    <row r="43" spans="1:4" ht="39.75" customHeight="1">
      <c r="A43" s="4">
        <v>129</v>
      </c>
      <c r="B43" s="37" t="s">
        <v>73</v>
      </c>
      <c r="C43" s="6" t="s">
        <v>74</v>
      </c>
      <c r="D43" s="7">
        <v>1945.36</v>
      </c>
    </row>
    <row r="44" spans="1:4" ht="27" customHeight="1">
      <c r="A44" s="4">
        <v>131</v>
      </c>
      <c r="B44" s="37" t="s">
        <v>75</v>
      </c>
      <c r="C44" s="6" t="s">
        <v>76</v>
      </c>
      <c r="D44" s="7">
        <v>5966.67</v>
      </c>
    </row>
    <row r="45" spans="1:4" ht="33" customHeight="1">
      <c r="A45" s="4"/>
      <c r="B45" s="37"/>
      <c r="C45" s="6" t="s">
        <v>77</v>
      </c>
      <c r="D45" s="7">
        <v>1452.36</v>
      </c>
    </row>
    <row r="46" spans="1:4">
      <c r="A46" s="4"/>
      <c r="B46" s="37"/>
      <c r="C46" s="6" t="s">
        <v>16</v>
      </c>
      <c r="D46" s="7">
        <v>2456.23</v>
      </c>
    </row>
    <row r="47" spans="1:4">
      <c r="A47" s="4"/>
      <c r="B47" s="14" t="s">
        <v>17</v>
      </c>
      <c r="C47" s="6"/>
      <c r="D47" s="7">
        <f>SUM(D20:D46)</f>
        <v>68125.917399999991</v>
      </c>
    </row>
    <row r="48" spans="1:4" ht="21.75" customHeight="1">
      <c r="A48" s="8"/>
      <c r="B48" s="9"/>
      <c r="C48" s="32" t="s">
        <v>78</v>
      </c>
      <c r="D48" s="40"/>
    </row>
    <row r="49" spans="1:4" ht="25.5" customHeight="1">
      <c r="A49" s="4">
        <v>5</v>
      </c>
      <c r="B49" s="5" t="s">
        <v>79</v>
      </c>
      <c r="C49" s="6" t="s">
        <v>135</v>
      </c>
      <c r="D49" s="7">
        <v>137.33849999999998</v>
      </c>
    </row>
    <row r="50" spans="1:4" ht="18" customHeight="1">
      <c r="A50" s="4">
        <v>8</v>
      </c>
      <c r="B50" s="5" t="s">
        <v>80</v>
      </c>
      <c r="C50" s="6" t="s">
        <v>136</v>
      </c>
      <c r="D50" s="7">
        <v>147.9246</v>
      </c>
    </row>
    <row r="51" spans="1:4" ht="43.5" customHeight="1">
      <c r="A51" s="52">
        <v>20</v>
      </c>
      <c r="B51" s="5" t="s">
        <v>81</v>
      </c>
      <c r="C51" s="6" t="s">
        <v>137</v>
      </c>
      <c r="D51" s="54">
        <v>1328.0072</v>
      </c>
    </row>
    <row r="52" spans="1:4" ht="69" customHeight="1">
      <c r="A52" s="53"/>
      <c r="B52" s="5" t="s">
        <v>82</v>
      </c>
      <c r="C52" s="6" t="s">
        <v>138</v>
      </c>
      <c r="D52" s="55"/>
    </row>
    <row r="53" spans="1:4" ht="28.5" customHeight="1">
      <c r="A53" s="41">
        <v>21</v>
      </c>
      <c r="B53" s="33" t="s">
        <v>83</v>
      </c>
      <c r="C53" s="6" t="s">
        <v>84</v>
      </c>
      <c r="D53" s="42">
        <v>510.20000000000005</v>
      </c>
    </row>
    <row r="54" spans="1:4" ht="20.25" customHeight="1">
      <c r="A54" s="41">
        <v>22</v>
      </c>
      <c r="B54" s="33" t="s">
        <v>85</v>
      </c>
      <c r="C54" s="25" t="s">
        <v>86</v>
      </c>
      <c r="D54" s="34">
        <v>349.49460000000005</v>
      </c>
    </row>
    <row r="55" spans="1:4" ht="36.75" customHeight="1">
      <c r="A55" s="41">
        <v>23</v>
      </c>
      <c r="B55" s="33" t="s">
        <v>87</v>
      </c>
      <c r="C55" s="43" t="s">
        <v>88</v>
      </c>
      <c r="D55" s="34">
        <v>288.60000000000002</v>
      </c>
    </row>
    <row r="56" spans="1:4" ht="34.5" customHeight="1">
      <c r="A56" s="41">
        <v>24</v>
      </c>
      <c r="B56" s="33" t="s">
        <v>89</v>
      </c>
      <c r="C56" s="25" t="s">
        <v>90</v>
      </c>
      <c r="D56" s="34">
        <v>207.82400000000001</v>
      </c>
    </row>
    <row r="57" spans="1:4">
      <c r="A57" s="4"/>
      <c r="B57" s="14" t="s">
        <v>17</v>
      </c>
      <c r="C57" s="6"/>
      <c r="D57" s="7">
        <v>2969.3888999999999</v>
      </c>
    </row>
    <row r="58" spans="1:4">
      <c r="A58" s="11"/>
      <c r="B58" s="12"/>
      <c r="C58" s="36" t="s">
        <v>91</v>
      </c>
      <c r="D58" s="15"/>
    </row>
    <row r="59" spans="1:4" ht="38.25" customHeight="1">
      <c r="A59" s="4">
        <v>1</v>
      </c>
      <c r="B59" s="5" t="s">
        <v>92</v>
      </c>
      <c r="C59" s="6" t="s">
        <v>93</v>
      </c>
      <c r="D59" s="7">
        <v>2456.23</v>
      </c>
    </row>
    <row r="60" spans="1:4" ht="31.5" customHeight="1">
      <c r="A60" s="4">
        <v>2</v>
      </c>
      <c r="B60" s="5" t="s">
        <v>94</v>
      </c>
      <c r="C60" s="6" t="s">
        <v>95</v>
      </c>
      <c r="D60" s="7">
        <v>764.06200000000001</v>
      </c>
    </row>
    <row r="61" spans="1:4" ht="39.75" customHeight="1">
      <c r="A61" s="4">
        <v>4</v>
      </c>
      <c r="B61" s="5" t="s">
        <v>96</v>
      </c>
      <c r="C61" s="6" t="s">
        <v>97</v>
      </c>
      <c r="D61" s="7">
        <v>2816.8960000000002</v>
      </c>
    </row>
    <row r="62" spans="1:4" ht="34.5" customHeight="1">
      <c r="A62" s="4">
        <v>8</v>
      </c>
      <c r="B62" s="5" t="s">
        <v>98</v>
      </c>
      <c r="C62" s="6" t="s">
        <v>99</v>
      </c>
      <c r="D62" s="7">
        <v>1845.4395</v>
      </c>
    </row>
    <row r="63" spans="1:4" ht="25.5" customHeight="1">
      <c r="A63" s="4">
        <v>12</v>
      </c>
      <c r="B63" s="5" t="s">
        <v>100</v>
      </c>
      <c r="C63" s="6" t="s">
        <v>101</v>
      </c>
      <c r="D63" s="7">
        <v>261.26</v>
      </c>
    </row>
    <row r="64" spans="1:4" ht="48" customHeight="1">
      <c r="A64" s="4"/>
      <c r="B64" s="5" t="s">
        <v>102</v>
      </c>
      <c r="C64" s="6" t="s">
        <v>103</v>
      </c>
      <c r="D64" s="7">
        <v>1166.088</v>
      </c>
    </row>
    <row r="65" spans="1:4" ht="53.25" customHeight="1">
      <c r="A65" s="4">
        <v>16</v>
      </c>
      <c r="B65" s="5" t="s">
        <v>102</v>
      </c>
      <c r="C65" s="6" t="s">
        <v>104</v>
      </c>
      <c r="D65" s="7">
        <v>2356.23</v>
      </c>
    </row>
    <row r="66" spans="1:4">
      <c r="A66" s="4"/>
      <c r="B66" s="14" t="s">
        <v>17</v>
      </c>
      <c r="C66" s="6"/>
      <c r="D66" s="7">
        <f>SUM(D59:D65)</f>
        <v>11666.2055</v>
      </c>
    </row>
    <row r="67" spans="1:4">
      <c r="A67" s="16"/>
      <c r="B67" s="44"/>
      <c r="C67" s="17"/>
      <c r="D67" s="18"/>
    </row>
    <row r="68" spans="1:4">
      <c r="A68" s="11"/>
      <c r="B68" s="12"/>
      <c r="C68" s="36" t="s">
        <v>105</v>
      </c>
      <c r="D68" s="15"/>
    </row>
    <row r="69" spans="1:4" ht="28.5" customHeight="1">
      <c r="A69" s="19">
        <v>2</v>
      </c>
      <c r="B69" s="20" t="s">
        <v>106</v>
      </c>
      <c r="C69" s="21" t="s">
        <v>107</v>
      </c>
      <c r="D69" s="22">
        <v>238.00199999999998</v>
      </c>
    </row>
    <row r="70" spans="1:4" ht="20.25" customHeight="1">
      <c r="A70" s="19">
        <v>7</v>
      </c>
      <c r="B70" s="20" t="s">
        <v>108</v>
      </c>
      <c r="C70" s="21" t="s">
        <v>109</v>
      </c>
      <c r="D70" s="22">
        <v>1926.72</v>
      </c>
    </row>
    <row r="71" spans="1:4" ht="57.75" customHeight="1">
      <c r="A71" s="19">
        <v>9</v>
      </c>
      <c r="B71" s="20" t="s">
        <v>110</v>
      </c>
      <c r="C71" s="21" t="s">
        <v>111</v>
      </c>
      <c r="D71" s="22">
        <v>1439.7</v>
      </c>
    </row>
    <row r="72" spans="1:4">
      <c r="A72" s="4"/>
      <c r="B72" s="14" t="s">
        <v>17</v>
      </c>
      <c r="C72" s="6"/>
      <c r="D72" s="7">
        <v>3604.4220000000005</v>
      </c>
    </row>
    <row r="73" spans="1:4" ht="30" customHeight="1">
      <c r="A73" s="45"/>
      <c r="B73" s="46"/>
      <c r="C73" s="47" t="s">
        <v>112</v>
      </c>
      <c r="D73" s="48"/>
    </row>
    <row r="74" spans="1:4" hidden="1">
      <c r="A74" s="45"/>
      <c r="B74" s="46"/>
      <c r="C74" s="43"/>
      <c r="D74" s="48"/>
    </row>
    <row r="75" spans="1:4" ht="19.5" customHeight="1">
      <c r="A75" s="23">
        <v>1</v>
      </c>
      <c r="B75" s="24" t="s">
        <v>113</v>
      </c>
      <c r="C75" s="25" t="s">
        <v>114</v>
      </c>
      <c r="D75" s="26">
        <v>855.69</v>
      </c>
    </row>
    <row r="76" spans="1:4" ht="33.75" customHeight="1">
      <c r="A76" s="4"/>
      <c r="B76" s="24" t="s">
        <v>113</v>
      </c>
      <c r="C76" s="27" t="s">
        <v>115</v>
      </c>
      <c r="D76" s="4">
        <v>12928</v>
      </c>
    </row>
    <row r="77" spans="1:4" ht="25.5" customHeight="1">
      <c r="A77" s="4"/>
      <c r="B77" s="24" t="s">
        <v>113</v>
      </c>
      <c r="C77" s="27" t="s">
        <v>116</v>
      </c>
      <c r="D77" s="4">
        <v>6786.27</v>
      </c>
    </row>
    <row r="78" spans="1:4">
      <c r="A78" s="4"/>
      <c r="B78" s="24"/>
      <c r="C78" s="27" t="s">
        <v>117</v>
      </c>
      <c r="D78" s="4">
        <f>D77+D76+D75</f>
        <v>20569.96</v>
      </c>
    </row>
    <row r="79" spans="1:4" ht="30.75" customHeight="1">
      <c r="A79" s="4"/>
      <c r="B79" s="5"/>
      <c r="C79" s="28" t="s">
        <v>118</v>
      </c>
      <c r="D79" s="29">
        <f>D78+D72+D66+D57+D47+D18+D11</f>
        <v>128220.26039999998</v>
      </c>
    </row>
    <row r="80" spans="1:4" ht="41.25" customHeight="1">
      <c r="A80" s="4"/>
      <c r="B80" s="5"/>
      <c r="C80" s="49" t="s">
        <v>119</v>
      </c>
      <c r="D80" s="29">
        <f>2524.2*4.23*12</f>
        <v>128128.39199999999</v>
      </c>
    </row>
    <row r="81" spans="1:4" ht="30" customHeight="1">
      <c r="A81" s="4"/>
      <c r="B81" s="5"/>
      <c r="C81" s="50" t="s">
        <v>120</v>
      </c>
      <c r="D81" s="7">
        <v>30593.3</v>
      </c>
    </row>
    <row r="82" spans="1:4" ht="38.25" customHeight="1">
      <c r="A82" s="4"/>
      <c r="B82" s="5"/>
      <c r="C82" s="50" t="s">
        <v>121</v>
      </c>
      <c r="D82" s="7">
        <f>0.232*(D90-D80-D81)</f>
        <v>43800.434896000006</v>
      </c>
    </row>
    <row r="83" spans="1:4" ht="33" customHeight="1">
      <c r="A83" s="4"/>
      <c r="B83" s="5"/>
      <c r="C83" s="50" t="s">
        <v>122</v>
      </c>
      <c r="D83" s="7">
        <f>0.335*(D90-D80-D81)</f>
        <v>63246.317630000005</v>
      </c>
    </row>
    <row r="84" spans="1:4" ht="42.75" customHeight="1">
      <c r="A84" s="4"/>
      <c r="B84" s="5"/>
      <c r="C84" s="50" t="s">
        <v>123</v>
      </c>
      <c r="D84" s="7">
        <f>0.04*(D90-D80-D81)</f>
        <v>7551.7991200000006</v>
      </c>
    </row>
    <row r="85" spans="1:4" ht="32.25" customHeight="1">
      <c r="A85" s="4"/>
      <c r="B85" s="5"/>
      <c r="C85" s="50" t="s">
        <v>124</v>
      </c>
      <c r="D85" s="7">
        <f>0.063*(D90-D80-D81)</f>
        <v>11894.083614000001</v>
      </c>
    </row>
    <row r="86" spans="1:4" ht="40.5" customHeight="1">
      <c r="A86" s="4"/>
      <c r="B86" s="5"/>
      <c r="C86" s="50" t="s">
        <v>125</v>
      </c>
      <c r="D86" s="7">
        <f>0.022*(D90-D80-D81)</f>
        <v>4153.4895159999996</v>
      </c>
    </row>
    <row r="87" spans="1:4" ht="48" customHeight="1">
      <c r="A87" s="4"/>
      <c r="B87" s="5"/>
      <c r="C87" s="50" t="s">
        <v>126</v>
      </c>
      <c r="D87" s="7">
        <f>0.082*(D90-D80-D81)</f>
        <v>15481.188196000001</v>
      </c>
    </row>
    <row r="88" spans="1:4" ht="51.75" customHeight="1">
      <c r="A88" s="4"/>
      <c r="B88" s="5"/>
      <c r="C88" s="50" t="s">
        <v>127</v>
      </c>
      <c r="D88" s="7">
        <f>0.12*(D90-D80-D81)</f>
        <v>22655.397359999999</v>
      </c>
    </row>
    <row r="89" spans="1:4" ht="28.5" customHeight="1">
      <c r="A89" s="4"/>
      <c r="B89" s="5"/>
      <c r="C89" s="50" t="s">
        <v>128</v>
      </c>
      <c r="D89" s="7">
        <f>0.106*(D90-D80-D81)</f>
        <v>20012.267668</v>
      </c>
    </row>
    <row r="90" spans="1:4" ht="25.5" customHeight="1">
      <c r="A90" s="4"/>
      <c r="B90" s="5"/>
      <c r="C90" s="49" t="s">
        <v>129</v>
      </c>
      <c r="D90" s="30">
        <v>347516.67</v>
      </c>
    </row>
    <row r="91" spans="1:4" ht="19.5" customHeight="1">
      <c r="A91" s="4"/>
      <c r="B91" s="5"/>
      <c r="C91" s="49" t="s">
        <v>130</v>
      </c>
      <c r="D91" s="29">
        <v>328439.03999999998</v>
      </c>
    </row>
    <row r="92" spans="1:4" ht="24" customHeight="1">
      <c r="A92" s="4"/>
      <c r="B92" s="5"/>
      <c r="C92" s="50" t="s">
        <v>131</v>
      </c>
      <c r="D92" s="4">
        <f>D91-D90</f>
        <v>-19077.630000000005</v>
      </c>
    </row>
    <row r="93" spans="1:4" ht="27" customHeight="1">
      <c r="A93" s="4"/>
      <c r="B93" s="5"/>
      <c r="C93" s="50" t="s">
        <v>132</v>
      </c>
      <c r="D93" s="7">
        <f>D91/D90*100</f>
        <v>94.510297880098818</v>
      </c>
    </row>
    <row r="94" spans="1:4" ht="45" customHeight="1">
      <c r="A94" s="4"/>
      <c r="B94" s="5"/>
      <c r="C94" s="49" t="s">
        <v>133</v>
      </c>
      <c r="D94" s="30">
        <f>D79-D80+D90</f>
        <v>347608.53839999996</v>
      </c>
    </row>
    <row r="95" spans="1:4" ht="25.5" customHeight="1">
      <c r="A95" s="4"/>
      <c r="B95" s="5"/>
      <c r="C95" s="49" t="s">
        <v>134</v>
      </c>
      <c r="D95" s="30">
        <f>D91-D94</f>
        <v>-19169.498399999982</v>
      </c>
    </row>
  </sheetData>
  <mergeCells count="3">
    <mergeCell ref="A1:D1"/>
    <mergeCell ref="A51:A52"/>
    <mergeCell ref="D51:D52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2013-04-16T06:30:28Z</dcterms:modified>
</cp:coreProperties>
</file>